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90121\на ЭТП\"/>
    </mc:Choice>
  </mc:AlternateContent>
  <bookViews>
    <workbookView xWindow="480" yWindow="75" windowWidth="18195" windowHeight="1182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МРСК!$A$7:$F$47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F47" i="2" l="1"/>
  <c r="F48" i="2" l="1"/>
  <c r="F49" i="2" s="1"/>
  <c r="E39" i="2" l="1"/>
  <c r="E38" i="2"/>
  <c r="E37" i="2"/>
  <c r="E36" i="2"/>
  <c r="C33" i="2" l="1"/>
  <c r="F10" i="2" l="1"/>
  <c r="F11" i="2" s="1"/>
  <c r="D20" i="2" l="1"/>
  <c r="F20" i="2" s="1"/>
  <c r="D18" i="2"/>
  <c r="F18" i="2" s="1"/>
  <c r="D16" i="2"/>
  <c r="F16" i="2" s="1"/>
  <c r="D14" i="2"/>
  <c r="F14" i="2" s="1"/>
  <c r="D13" i="2"/>
  <c r="F13" i="2" s="1"/>
  <c r="D19" i="2"/>
  <c r="F19" i="2" s="1"/>
  <c r="D17" i="2"/>
  <c r="F17" i="2" s="1"/>
  <c r="D15" i="2"/>
  <c r="F15" i="2" s="1"/>
  <c r="F21" i="2" l="1"/>
  <c r="F25" i="2" l="1"/>
  <c r="F30" i="2" s="1"/>
  <c r="F38" i="2" s="1"/>
  <c r="F23" i="2"/>
  <c r="F28" i="2" s="1"/>
  <c r="F24" i="2"/>
  <c r="F29" i="2" s="1"/>
  <c r="F37" i="2" s="1"/>
  <c r="F26" i="2"/>
  <c r="F31" i="2" s="1"/>
  <c r="E32" i="1"/>
  <c r="F36" i="2" l="1"/>
  <c r="F32" i="2"/>
  <c r="H64" i="1"/>
  <c r="H62" i="1"/>
  <c r="H61" i="1"/>
  <c r="H59" i="1"/>
  <c r="F34" i="2" l="1"/>
  <c r="F33" i="2"/>
  <c r="E30" i="1"/>
  <c r="F40" i="2" l="1"/>
  <c r="F39" i="2"/>
  <c r="F41" i="2" s="1"/>
  <c r="F42" i="2" s="1"/>
  <c r="F43" i="2" s="1"/>
  <c r="D39" i="1"/>
  <c r="E15" i="1"/>
  <c r="E50" i="1"/>
  <c r="H50" i="1" s="1"/>
  <c r="G36" i="1"/>
  <c r="G37" i="1" s="1"/>
  <c r="F45" i="2" l="1"/>
  <c r="F44" i="2"/>
  <c r="E31" i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<sst xmlns="http://schemas.openxmlformats.org/spreadsheetml/2006/main" count="148" uniqueCount="121">
  <si>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</si>
  <si>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</si>
  <si>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</si>
  <si>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</si>
  <si>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</si>
  <si>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</si>
  <si>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</si>
  <si>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</si>
  <si>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</si>
  <si>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</si>
  <si>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</si>
  <si>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</si>
  <si>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</si>
  <si>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</si>
  <si>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</si>
  <si>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</si>
  <si>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</si>
  <si>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</si>
  <si>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</si>
  <si>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</si>
  <si>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</si>
  <si>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</si>
  <si>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</si>
  <si>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</si>
  <si>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</si>
  <si>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</si>
  <si>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</si>
  <si>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</si>
  <si>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</si>
  <si>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</si>
  <si>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</si>
  <si>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</si>
  <si>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</si>
  <si>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</si>
  <si>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</si>
  <si>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</si>
  <si>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</si>
  <si>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</si>
  <si>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</si>
  <si>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</si>
  <si>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</si>
  <si>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</si>
  <si>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</si>
  <si>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</si>
  <si>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</si>
  <si>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</si>
  <si>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</si>
  <si>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</si>
  <si>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</si>
  <si>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</si>
  <si>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</si>
  <si>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</si>
  <si>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</si>
  <si>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</si>
  <si>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</si>
  <si>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</si>
  <si>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</si>
  <si>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</si>
  <si>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</si>
  <si>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</si>
  <si>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</si>
  <si>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</si>
  <si>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</si>
  <si>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</si>
  <si>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</si>
  <si>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</si>
  <si>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</si>
  <si>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</si>
  <si>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</si>
  <si>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</si>
  <si>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</si>
  <si>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</si>
  <si>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</si>
  <si>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</si>
  <si>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</si>
  <si>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</si>
  <si>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</si>
  <si>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</si>
  <si>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</si>
  <si>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</si>
  <si>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</si>
  <si>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</si>
  <si>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</si>
  <si>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</si>
  <si>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</si>
  <si>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</si>
  <si>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</si>
  <si>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</si>
  <si>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</si>
  <si>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</si>
  <si>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</si>
  <si>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</si>
  <si>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</si>
  <si>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</si>
  <si>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Прочие затраты (без ПИР)</t>
  </si>
  <si>
    <t>табл. 18</t>
  </si>
  <si>
    <t>1,0-5,0% - подготовительные работы;</t>
  </si>
  <si>
    <t>п.4.7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</si>
  <si>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</si>
  <si>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</si>
  <si>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</si>
  <si>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7,0 - 8,5% - прочие работы и затраты;</t>
  </si>
  <si>
    <t>Ячейка одного комплекта вакуумного выключателя 6 кВ, 1 комплект (1 РП * 9 ячеек)</t>
  </si>
  <si>
    <t>реализация в 2020 г.</t>
  </si>
  <si>
    <t>реализация в 2019 г.</t>
  </si>
  <si>
    <t>Объект: Строительство РП 6 кВ, в количестве 1 шт., в г.Владивостоке, ул. Третья, д. 9/11, для потребителя МУПВ ВПЭС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</si>
  <si>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</si>
  <si>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</si>
  <si>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</si>
  <si>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</si>
  <si>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</si>
  <si>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</si>
  <si>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 xml:space="preserve">Итого в прогнозных ценах 2020 года </t>
  </si>
  <si>
    <t>ВСЕГО по расчету в прогнозных ценах 2020 года с НДС</t>
  </si>
  <si>
    <t>п.3.3</t>
  </si>
  <si>
    <t>Итого с учётом индексов-дефляторов  на 2019-2020 г. :</t>
  </si>
  <si>
    <t xml:space="preserve">*- в том числе оплата компенсационной стоимости за снос зеленых насаждений и прочих разрешительных документов </t>
  </si>
  <si>
    <t xml:space="preserve">Итого на выполнение работ (за вычетом затрат на содержание службы заказчика и оборудования заказчика) без НДС, млн. руб. </t>
  </si>
  <si>
    <t xml:space="preserve">Итого на выполнение работ (за вычетом затрат на содержание службы заказчика и оборудования заказчика ) без НДС </t>
  </si>
  <si>
    <t xml:space="preserve">Итого на выполнение работ (за вычетом затрат на содержание службы заказчика и оборудования заказчика) с НДС </t>
  </si>
  <si>
    <t>Оборудование заказчика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</si>
</sst>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7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5" fillId="0" borderId="0" xfId="546" applyFont="1"/>
    <xf numFmtId="0" fontId="56" fillId="0" borderId="0" xfId="546" applyFont="1"/>
    <xf numFmtId="0" fontId="55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5" fillId="0" borderId="0" xfId="562" applyFont="1" applyBorder="1"/>
    <xf numFmtId="0" fontId="55" fillId="0" borderId="0" xfId="562" applyFont="1" applyAlignme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5" fillId="0" borderId="0" xfId="562" applyFont="1" applyAlignment="1">
      <alignment horizontal="center" vertical="center" wrapText="1"/>
    </xf>
    <xf numFmtId="0" fontId="56" fillId="0" borderId="0" xfId="546" applyFont="1" applyBorder="1"/>
    <xf numFmtId="0" fontId="59" fillId="0" borderId="0" xfId="562" applyFont="1" applyAlignment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2" xfId="546" applyFont="1" applyFill="1" applyBorder="1" applyAlignment="1">
      <alignment horizontal="center" vertical="center" wrapText="1"/>
    </xf>
    <xf numFmtId="0" fontId="64" fillId="35" borderId="33" xfId="546" applyFont="1" applyFill="1" applyBorder="1" applyAlignment="1">
      <alignment horizontal="center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4" fontId="56" fillId="0" borderId="0" xfId="546" applyNumberFormat="1" applyFont="1" applyBorder="1" applyAlignment="1">
      <alignment horizontal="center"/>
    </xf>
    <xf numFmtId="4" fontId="58" fillId="0" borderId="0" xfId="562" applyNumberFormat="1" applyFont="1" applyBorder="1" applyAlignment="1">
      <alignment horizontal="left" vertical="center" wrapText="1"/>
    </xf>
    <xf numFmtId="4" fontId="64" fillId="35" borderId="34" xfId="546" applyNumberFormat="1" applyFont="1" applyFill="1" applyBorder="1" applyAlignment="1">
      <alignment horizontal="center" vertical="center" wrapText="1"/>
    </xf>
    <xf numFmtId="4" fontId="55" fillId="0" borderId="0" xfId="546" applyNumberFormat="1" applyFont="1"/>
    <xf numFmtId="49" fontId="63" fillId="0" borderId="40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1" xfId="557" applyNumberFormat="1" applyFont="1" applyFill="1" applyBorder="1" applyAlignment="1">
      <alignment horizontal="left" vertical="center" wrapText="1"/>
    </xf>
    <xf numFmtId="49" fontId="63" fillId="0" borderId="36" xfId="475" applyNumberFormat="1" applyFont="1" applyBorder="1" applyAlignment="1">
      <alignment horizontal="left" vertical="center" wrapText="1"/>
    </xf>
    <xf numFmtId="0" fontId="63" fillId="0" borderId="4" xfId="475" applyFont="1" applyBorder="1" applyAlignment="1">
      <alignment horizontal="left" vertical="center" wrapText="1"/>
    </xf>
    <xf numFmtId="0" fontId="63" fillId="0" borderId="4" xfId="546" applyFont="1" applyBorder="1" applyAlignment="1">
      <alignment horizontal="left" vertical="center" wrapText="1"/>
    </xf>
    <xf numFmtId="4" fontId="63" fillId="0" borderId="4" xfId="546" applyNumberFormat="1" applyFont="1" applyBorder="1" applyAlignment="1">
      <alignment horizontal="left" vertical="center" wrapText="1"/>
    </xf>
    <xf numFmtId="4" fontId="63" fillId="2" borderId="4" xfId="557" applyNumberFormat="1" applyFont="1" applyFill="1" applyBorder="1" applyAlignment="1">
      <alignment horizontal="left" vertical="center" wrapText="1"/>
    </xf>
    <xf numFmtId="4" fontId="63" fillId="2" borderId="37" xfId="557" applyNumberFormat="1" applyFont="1" applyFill="1" applyBorder="1" applyAlignment="1">
      <alignment horizontal="left" vertical="center" wrapText="1"/>
    </xf>
    <xf numFmtId="4" fontId="64" fillId="0" borderId="34" xfId="562" applyNumberFormat="1" applyFont="1" applyBorder="1" applyAlignment="1">
      <alignment horizontal="left" vertical="center" wrapText="1"/>
    </xf>
    <xf numFmtId="0" fontId="55" fillId="0" borderId="0" xfId="562" applyFont="1" applyAlignment="1">
      <alignment horizontal="left" vertical="center" wrapText="1"/>
    </xf>
    <xf numFmtId="4" fontId="63" fillId="36" borderId="31" xfId="562" applyNumberFormat="1" applyFont="1" applyFill="1" applyBorder="1" applyAlignment="1">
      <alignment horizontal="left" vertical="center" wrapText="1"/>
    </xf>
    <xf numFmtId="4" fontId="63" fillId="36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6" borderId="41" xfId="562" applyNumberFormat="1" applyFont="1" applyFill="1" applyBorder="1" applyAlignment="1">
      <alignment horizontal="left" vertical="center" wrapText="1"/>
    </xf>
    <xf numFmtId="4" fontId="62" fillId="36" borderId="34" xfId="562" applyNumberFormat="1" applyFont="1" applyFill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0" borderId="41" xfId="562" applyNumberFormat="1" applyFont="1" applyBorder="1" applyAlignment="1">
      <alignment horizontal="left" vertical="center" wrapText="1"/>
    </xf>
    <xf numFmtId="4" fontId="63" fillId="0" borderId="37" xfId="561" applyNumberFormat="1" applyFont="1" applyBorder="1" applyAlignment="1">
      <alignment horizontal="lef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0" fontId="68" fillId="0" borderId="0" xfId="0" applyFont="1"/>
    <xf numFmtId="4" fontId="68" fillId="0" borderId="0" xfId="0" applyNumberFormat="1" applyFont="1"/>
    <xf numFmtId="0" fontId="69" fillId="0" borderId="0" xfId="546" applyFont="1"/>
    <xf numFmtId="0" fontId="68" fillId="0" borderId="0" xfId="0" applyFont="1" applyAlignment="1">
      <alignment vertical="top" wrapText="1"/>
    </xf>
    <xf numFmtId="0" fontId="70" fillId="0" borderId="0" xfId="0" applyFont="1"/>
    <xf numFmtId="168" fontId="67" fillId="2" borderId="34" xfId="561" applyNumberFormat="1" applyFont="1" applyFill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49" fontId="68" fillId="0" borderId="0" xfId="0" applyNumberFormat="1" applyFont="1" applyAlignment="1">
      <alignment horizontal="left" vertical="top"/>
    </xf>
    <xf numFmtId="4" fontId="68" fillId="0" borderId="0" xfId="0" applyNumberFormat="1" applyFont="1" applyAlignment="1">
      <alignment horizontal="right" vertical="top"/>
    </xf>
    <xf numFmtId="4" fontId="67" fillId="0" borderId="0" xfId="0" applyNumberFormat="1" applyFont="1" applyAlignment="1">
      <alignment horizontal="right" vertical="top"/>
    </xf>
    <xf numFmtId="0" fontId="68" fillId="0" borderId="0" xfId="0" applyFont="1" applyAlignment="1">
      <alignment horizontal="left" vertical="top"/>
    </xf>
    <xf numFmtId="4" fontId="68" fillId="2" borderId="34" xfId="561" applyNumberFormat="1" applyFont="1" applyFill="1" applyBorder="1" applyAlignment="1">
      <alignment horizontal="left" vertical="center" wrapText="1"/>
    </xf>
    <xf numFmtId="4" fontId="70" fillId="0" borderId="34" xfId="561" applyNumberFormat="1" applyFont="1" applyBorder="1" applyAlignment="1">
      <alignment horizontal="left" vertical="center" wrapText="1"/>
    </xf>
    <xf numFmtId="4" fontId="63" fillId="2" borderId="54" xfId="557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8" fillId="2" borderId="38" xfId="561" applyFont="1" applyFill="1" applyBorder="1" applyAlignment="1">
      <alignment horizontal="left" vertical="center" wrapText="1"/>
    </xf>
    <xf numFmtId="0" fontId="68" fillId="2" borderId="39" xfId="561" applyFont="1" applyFill="1" applyBorder="1" applyAlignment="1">
      <alignment horizontal="left" vertical="center" wrapText="1"/>
    </xf>
    <xf numFmtId="0" fontId="68" fillId="2" borderId="52" xfId="561" applyFont="1" applyFill="1" applyBorder="1" applyAlignment="1">
      <alignment horizontal="left" vertical="center" wrapText="1"/>
    </xf>
    <xf numFmtId="0" fontId="70" fillId="0" borderId="0" xfId="0" applyFont="1" applyAlignment="1">
      <alignment horizontal="center" vertical="top" wrapText="1"/>
    </xf>
    <xf numFmtId="0" fontId="70" fillId="0" borderId="38" xfId="561" applyFont="1" applyBorder="1" applyAlignment="1">
      <alignment horizontal="left" vertical="center" wrapText="1"/>
    </xf>
    <xf numFmtId="0" fontId="70" fillId="0" borderId="39" xfId="561" applyFont="1" applyBorder="1" applyAlignment="1">
      <alignment horizontal="left" vertical="center" wrapText="1"/>
    </xf>
    <xf numFmtId="0" fontId="70" fillId="0" borderId="52" xfId="561" applyFont="1" applyBorder="1" applyAlignment="1">
      <alignment horizontal="left" vertical="center" wrapText="1"/>
    </xf>
    <xf numFmtId="0" fontId="63" fillId="0" borderId="43" xfId="561" applyFont="1" applyBorder="1" applyAlignment="1">
      <alignment horizontal="left" vertical="center" wrapText="1"/>
    </xf>
    <xf numFmtId="0" fontId="63" fillId="0" borderId="44" xfId="561" applyFont="1" applyBorder="1" applyAlignment="1">
      <alignment horizontal="left" vertical="center" wrapText="1"/>
    </xf>
    <xf numFmtId="0" fontId="63" fillId="0" borderId="53" xfId="561" applyFont="1" applyBorder="1" applyAlignment="1">
      <alignment horizontal="left" vertical="center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39" xfId="561" applyFont="1" applyFill="1" applyBorder="1" applyAlignment="1">
      <alignment horizontal="left" vertical="center" wrapText="1"/>
    </xf>
    <xf numFmtId="0" fontId="67" fillId="2" borderId="52" xfId="561" applyFont="1" applyFill="1" applyBorder="1" applyAlignment="1">
      <alignment horizontal="left" vertical="center" wrapText="1"/>
    </xf>
    <xf numFmtId="49" fontId="63" fillId="0" borderId="38" xfId="475" applyNumberFormat="1" applyFont="1" applyBorder="1" applyAlignment="1">
      <alignment horizontal="left" vertical="center" wrapText="1"/>
    </xf>
    <xf numFmtId="49" fontId="63" fillId="0" borderId="39" xfId="475" applyNumberFormat="1" applyFont="1" applyBorder="1" applyAlignment="1">
      <alignment horizontal="left" vertical="center" wrapText="1"/>
    </xf>
    <xf numFmtId="49" fontId="63" fillId="0" borderId="52" xfId="475" applyNumberFormat="1" applyFont="1" applyBorder="1" applyAlignment="1">
      <alignment horizontal="left" vertical="center" wrapText="1"/>
    </xf>
    <xf numFmtId="0" fontId="57" fillId="2" borderId="0" xfId="562" applyFont="1" applyFill="1" applyBorder="1" applyAlignment="1">
      <alignment horizontal="center" wrapText="1"/>
    </xf>
    <xf numFmtId="0" fontId="63" fillId="0" borderId="48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64" fillId="0" borderId="32" xfId="562" applyFont="1" applyBorder="1" applyAlignment="1">
      <alignment horizontal="left" vertical="center" wrapText="1"/>
    </xf>
    <xf numFmtId="0" fontId="64" fillId="0" borderId="33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8" xfId="562" applyFont="1" applyBorder="1" applyAlignment="1">
      <alignment horizontal="center" vertical="center" wrapText="1"/>
    </xf>
    <xf numFmtId="0" fontId="64" fillId="0" borderId="39" xfId="562" applyFont="1" applyBorder="1" applyAlignment="1">
      <alignment horizontal="center" vertical="center" wrapText="1"/>
    </xf>
    <xf numFmtId="0" fontId="64" fillId="0" borderId="35" xfId="562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55" fillId="0" borderId="42" xfId="562" applyFont="1" applyBorder="1" applyAlignment="1">
      <alignment horizontal="left" vertical="center" wrapText="1"/>
    </xf>
    <xf numFmtId="0" fontId="63" fillId="0" borderId="45" xfId="562" applyFont="1" applyBorder="1" applyAlignment="1">
      <alignment horizontal="left" vertical="center" wrapText="1"/>
    </xf>
    <xf numFmtId="0" fontId="63" fillId="0" borderId="46" xfId="562" applyFont="1" applyBorder="1" applyAlignment="1">
      <alignment horizontal="left" vertical="center" wrapText="1"/>
    </xf>
    <xf numFmtId="0" fontId="63" fillId="0" borderId="47" xfId="562" applyFont="1" applyBorder="1" applyAlignment="1">
      <alignment horizontal="left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5" fillId="0" borderId="38" xfId="561" applyFont="1" applyBorder="1" applyAlignment="1">
      <alignment horizontal="center" vertical="center" wrapText="1"/>
    </xf>
    <xf numFmtId="0" fontId="65" fillId="0" borderId="39" xfId="561" applyFont="1" applyBorder="1" applyAlignment="1">
      <alignment horizontal="center" vertical="center" wrapText="1"/>
    </xf>
    <xf numFmtId="0" fontId="65" fillId="0" borderId="35" xfId="561" applyFont="1" applyBorder="1" applyAlignment="1">
      <alignment horizontal="center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" xfId="562" applyFont="1" applyBorder="1" applyAlignment="1">
      <alignment horizontal="left" vertical="center" wrapText="1"/>
    </xf>
    <xf numFmtId="0" fontId="62" fillId="0" borderId="32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1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54" t="s">
        <v>59</v>
      </c>
      <c r="B3" s="154"/>
      <c r="C3" s="154"/>
      <c r="D3" s="154"/>
      <c r="E3" s="154"/>
      <c r="F3" s="154"/>
      <c r="G3" s="154"/>
      <c r="H3" s="154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55" t="s">
        <v>1</v>
      </c>
      <c r="B9" s="156" t="s">
        <v>2</v>
      </c>
      <c r="C9" s="155" t="s">
        <v>3</v>
      </c>
      <c r="D9" s="157" t="s">
        <v>79</v>
      </c>
      <c r="E9" s="157"/>
      <c r="F9" s="157"/>
      <c r="G9" s="157"/>
      <c r="H9" s="155" t="s">
        <v>80</v>
      </c>
    </row>
    <row r="10" spans="1:8" ht="12.75" customHeight="1" x14ac:dyDescent="0.2">
      <c r="A10" s="155"/>
      <c r="B10" s="156"/>
      <c r="C10" s="155"/>
      <c r="D10" s="155" t="s">
        <v>4</v>
      </c>
      <c r="E10" s="158" t="s">
        <v>5</v>
      </c>
      <c r="F10" s="155" t="s">
        <v>6</v>
      </c>
      <c r="G10" s="155" t="s">
        <v>7</v>
      </c>
      <c r="H10" s="155"/>
    </row>
    <row r="11" spans="1:8" x14ac:dyDescent="0.2">
      <c r="A11" s="155"/>
      <c r="B11" s="156"/>
      <c r="C11" s="155"/>
      <c r="D11" s="155"/>
      <c r="E11" s="159"/>
      <c r="F11" s="155"/>
      <c r="G11" s="155"/>
      <c r="H11" s="155"/>
    </row>
    <row r="12" spans="1:8" x14ac:dyDescent="0.2">
      <c r="A12" s="155"/>
      <c r="B12" s="156"/>
      <c r="C12" s="155"/>
      <c r="D12" s="155"/>
      <c r="E12" s="160"/>
      <c r="F12" s="155"/>
      <c r="G12" s="155"/>
      <c r="H12" s="155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30" t="s">
        <v>8</v>
      </c>
      <c r="B14" s="131"/>
      <c r="C14" s="131"/>
      <c r="D14" s="131"/>
      <c r="E14" s="131"/>
      <c r="F14" s="131"/>
      <c r="G14" s="131"/>
      <c r="H14" s="131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30" t="s">
        <v>12</v>
      </c>
      <c r="B17" s="131"/>
      <c r="C17" s="131"/>
      <c r="D17" s="131"/>
      <c r="E17" s="131"/>
      <c r="F17" s="131"/>
      <c r="G17" s="131"/>
      <c r="H17" s="131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30" t="s">
        <v>14</v>
      </c>
      <c r="B19" s="131"/>
      <c r="C19" s="131"/>
      <c r="D19" s="131"/>
      <c r="E19" s="131"/>
      <c r="F19" s="131"/>
      <c r="G19" s="131"/>
      <c r="H19" s="131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30" t="s">
        <v>16</v>
      </c>
      <c r="B21" s="131"/>
      <c r="C21" s="131"/>
      <c r="D21" s="131"/>
      <c r="E21" s="131"/>
      <c r="F21" s="131"/>
      <c r="G21" s="131"/>
      <c r="H21" s="131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30" t="s">
        <v>18</v>
      </c>
      <c r="B23" s="131"/>
      <c r="C23" s="131"/>
      <c r="D23" s="131"/>
      <c r="E23" s="131"/>
      <c r="F23" s="131"/>
      <c r="G23" s="131"/>
      <c r="H23" s="131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30" t="s">
        <v>21</v>
      </c>
      <c r="B26" s="131"/>
      <c r="C26" s="131"/>
      <c r="D26" s="131"/>
      <c r="E26" s="131"/>
      <c r="F26" s="131"/>
      <c r="G26" s="131"/>
      <c r="H26" s="131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30" t="s">
        <v>24</v>
      </c>
      <c r="B29" s="131"/>
      <c r="C29" s="131"/>
      <c r="D29" s="131"/>
      <c r="E29" s="131"/>
      <c r="F29" s="131"/>
      <c r="G29" s="131"/>
      <c r="H29" s="131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30" t="s">
        <v>32</v>
      </c>
      <c r="B35" s="131"/>
      <c r="C35" s="131"/>
      <c r="D35" s="131"/>
      <c r="E35" s="131"/>
      <c r="F35" s="131"/>
      <c r="G35" s="131"/>
      <c r="H35" s="131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30" t="s">
        <v>35</v>
      </c>
      <c r="B38" s="131"/>
      <c r="C38" s="131"/>
      <c r="D38" s="131"/>
      <c r="E38" s="131"/>
      <c r="F38" s="131"/>
      <c r="G38" s="131"/>
      <c r="H38" s="131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30" t="s">
        <v>38</v>
      </c>
      <c r="B42" s="131"/>
      <c r="C42" s="131"/>
      <c r="D42" s="131"/>
      <c r="E42" s="131"/>
      <c r="F42" s="131"/>
      <c r="G42" s="131"/>
      <c r="H42" s="131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30" t="s">
        <v>42</v>
      </c>
      <c r="B45" s="131"/>
      <c r="C45" s="131"/>
      <c r="D45" s="131"/>
      <c r="E45" s="131"/>
      <c r="F45" s="131"/>
      <c r="G45" s="131"/>
      <c r="H45" s="131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1">
        <v>10</v>
      </c>
      <c r="B49" s="144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47"/>
      <c r="R49" s="147"/>
    </row>
    <row r="50" spans="1:18" s="30" customFormat="1" x14ac:dyDescent="0.2">
      <c r="A50" s="142"/>
      <c r="B50" s="145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47"/>
      <c r="R50" s="147"/>
    </row>
    <row r="51" spans="1:18" s="30" customFormat="1" x14ac:dyDescent="0.2">
      <c r="A51" s="142"/>
      <c r="B51" s="145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47"/>
      <c r="R51" s="147"/>
    </row>
    <row r="52" spans="1:18" s="30" customFormat="1" x14ac:dyDescent="0.2">
      <c r="A52" s="142"/>
      <c r="B52" s="145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47"/>
      <c r="R52" s="147"/>
    </row>
    <row r="53" spans="1:18" s="30" customFormat="1" x14ac:dyDescent="0.2">
      <c r="A53" s="143"/>
      <c r="B53" s="146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47"/>
      <c r="R53" s="147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35" t="s">
        <v>74</v>
      </c>
      <c r="B55" s="136"/>
      <c r="C55" s="137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38" t="s">
        <v>75</v>
      </c>
      <c r="B56" s="139"/>
      <c r="C56" s="140"/>
      <c r="D56" s="37"/>
      <c r="E56" s="37"/>
      <c r="F56" s="37"/>
      <c r="G56" s="37"/>
      <c r="H56" s="38"/>
    </row>
    <row r="57" spans="1:18" x14ac:dyDescent="0.2">
      <c r="A57" s="138" t="s">
        <v>76</v>
      </c>
      <c r="B57" s="139"/>
      <c r="C57" s="140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4"/>
      <c r="J57" s="36"/>
      <c r="K57" s="36"/>
      <c r="L57" s="36"/>
    </row>
    <row r="58" spans="1:18" s="50" customFormat="1" ht="12.75" customHeight="1" x14ac:dyDescent="0.2">
      <c r="A58" s="148" t="s">
        <v>60</v>
      </c>
      <c r="B58" s="149"/>
      <c r="C58" s="149"/>
      <c r="D58" s="149"/>
      <c r="E58" s="149"/>
      <c r="F58" s="149"/>
      <c r="G58" s="149"/>
      <c r="H58" s="150"/>
    </row>
    <row r="59" spans="1:18" x14ac:dyDescent="0.2">
      <c r="A59" s="52" t="s">
        <v>67</v>
      </c>
      <c r="B59" s="52">
        <v>2019</v>
      </c>
      <c r="C59" s="39" t="s">
        <v>68</v>
      </c>
      <c r="D59" s="49">
        <v>0</v>
      </c>
      <c r="E59" s="49">
        <v>0</v>
      </c>
      <c r="F59" s="49">
        <v>0</v>
      </c>
      <c r="G59" s="49">
        <v>0</v>
      </c>
      <c r="H59" s="48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2" t="s">
        <v>50</v>
      </c>
      <c r="B60" s="52">
        <v>2020</v>
      </c>
      <c r="C60" s="39" t="s">
        <v>69</v>
      </c>
      <c r="D60" s="55" t="e">
        <f>D57*$C$59*$C$60</f>
        <v>#REF!</v>
      </c>
      <c r="E60" s="55" t="e">
        <f t="shared" ref="E60:G60" si="11">E57*$C$59*$C$60</f>
        <v>#REF!</v>
      </c>
      <c r="F60" s="55">
        <f t="shared" si="11"/>
        <v>0</v>
      </c>
      <c r="G60" s="55" t="e">
        <f t="shared" si="11"/>
        <v>#REF!</v>
      </c>
      <c r="H60" s="56" t="e">
        <f t="shared" si="10"/>
        <v>#REF!</v>
      </c>
      <c r="I60" s="36"/>
      <c r="J60" s="53"/>
      <c r="K60" s="36"/>
      <c r="L60" s="36"/>
      <c r="N60" s="36"/>
    </row>
    <row r="61" spans="1:18" x14ac:dyDescent="0.2">
      <c r="A61" s="52" t="s">
        <v>61</v>
      </c>
      <c r="B61" s="52">
        <v>2021</v>
      </c>
      <c r="C61" s="39" t="s">
        <v>70</v>
      </c>
      <c r="D61" s="49">
        <v>0</v>
      </c>
      <c r="E61" s="49">
        <v>0</v>
      </c>
      <c r="F61" s="49">
        <v>0</v>
      </c>
      <c r="G61" s="49">
        <v>0</v>
      </c>
      <c r="H61" s="48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2" t="s">
        <v>62</v>
      </c>
      <c r="B62" s="52">
        <v>2022</v>
      </c>
      <c r="C62" s="39" t="s">
        <v>71</v>
      </c>
      <c r="D62" s="49">
        <v>0</v>
      </c>
      <c r="E62" s="49">
        <v>0</v>
      </c>
      <c r="F62" s="49">
        <v>0</v>
      </c>
      <c r="G62" s="49">
        <v>0</v>
      </c>
      <c r="H62" s="48">
        <f>D62+E62+F62+G62</f>
        <v>0</v>
      </c>
      <c r="I62" s="36"/>
      <c r="N62" s="40"/>
    </row>
    <row r="63" spans="1:18" x14ac:dyDescent="0.2">
      <c r="A63" s="52" t="s">
        <v>63</v>
      </c>
      <c r="B63" s="52">
        <v>2023</v>
      </c>
      <c r="C63" s="39" t="s">
        <v>69</v>
      </c>
      <c r="D63" s="49">
        <v>0</v>
      </c>
      <c r="E63" s="49">
        <v>0</v>
      </c>
      <c r="F63" s="49">
        <v>0</v>
      </c>
      <c r="G63" s="49">
        <v>0</v>
      </c>
      <c r="H63" s="48">
        <f>D63+E63+F63+G63</f>
        <v>0</v>
      </c>
      <c r="I63" s="36"/>
      <c r="N63" s="40"/>
    </row>
    <row r="64" spans="1:18" x14ac:dyDescent="0.2">
      <c r="A64" s="52" t="s">
        <v>72</v>
      </c>
      <c r="B64" s="52">
        <v>2024</v>
      </c>
      <c r="C64" s="39" t="s">
        <v>69</v>
      </c>
      <c r="D64" s="49">
        <v>0</v>
      </c>
      <c r="E64" s="49">
        <v>0</v>
      </c>
      <c r="F64" s="49">
        <v>0</v>
      </c>
      <c r="G64" s="49">
        <v>0</v>
      </c>
      <c r="H64" s="48">
        <f t="shared" si="10"/>
        <v>0</v>
      </c>
      <c r="I64" s="36"/>
      <c r="J64" s="36"/>
      <c r="K64" s="36"/>
      <c r="L64" s="36"/>
      <c r="N64" s="40"/>
    </row>
    <row r="65" spans="1:14" x14ac:dyDescent="0.2">
      <c r="A65" s="151" t="s">
        <v>51</v>
      </c>
      <c r="B65" s="152"/>
      <c r="C65" s="153"/>
      <c r="D65" s="57" t="e">
        <f>SUM(D59:D64)+D56</f>
        <v>#REF!</v>
      </c>
      <c r="E65" s="57" t="e">
        <f t="shared" ref="E65:G65" si="12">SUM(E59:E64)+E56</f>
        <v>#REF!</v>
      </c>
      <c r="F65" s="57">
        <f t="shared" si="12"/>
        <v>0</v>
      </c>
      <c r="G65" s="57" t="e">
        <f t="shared" si="12"/>
        <v>#REF!</v>
      </c>
      <c r="H65" s="57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32" t="s">
        <v>64</v>
      </c>
      <c r="B66" s="133"/>
      <c r="C66" s="134"/>
      <c r="D66" s="47" t="e">
        <f>ROUND(D65/1.2/1000,3)</f>
        <v>#REF!</v>
      </c>
      <c r="E66" s="47" t="e">
        <f t="shared" ref="E66:G66" si="13">ROUND(E65/1.2/1000,3)</f>
        <v>#REF!</v>
      </c>
      <c r="F66" s="47">
        <f t="shared" si="13"/>
        <v>0</v>
      </c>
      <c r="G66" s="47" t="e">
        <f t="shared" si="13"/>
        <v>#REF!</v>
      </c>
      <c r="H66" s="47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workbookViewId="0">
      <selection activeCell="J9" sqref="J9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6.140625" style="79" customWidth="1"/>
    <col min="7" max="7" width="9.5703125" style="41" bestFit="1" customWidth="1"/>
    <col min="8" max="12" width="9.140625" style="41"/>
    <col min="13" max="13" width="10.42578125" style="41" bestFit="1" customWidth="1"/>
    <col min="14" max="16384" width="9.140625" style="41"/>
  </cols>
  <sheetData>
    <row r="1" spans="1:6" ht="15.75" x14ac:dyDescent="0.2">
      <c r="A1" s="122"/>
      <c r="B1" s="123"/>
      <c r="E1" s="124"/>
      <c r="F1" s="125"/>
    </row>
    <row r="2" spans="1:6" ht="15.75" x14ac:dyDescent="0.2">
      <c r="A2" s="126"/>
      <c r="B2" s="123"/>
      <c r="E2" s="124"/>
      <c r="F2" s="124"/>
    </row>
    <row r="3" spans="1:6" ht="15.75" x14ac:dyDescent="0.2">
      <c r="A3" s="126"/>
      <c r="B3" s="123"/>
      <c r="E3" s="124"/>
      <c r="F3" s="124"/>
    </row>
    <row r="4" spans="1:6" ht="15.75" x14ac:dyDescent="0.2">
      <c r="A4" s="126"/>
      <c r="B4" s="123"/>
      <c r="E4" s="124"/>
      <c r="F4" s="124"/>
    </row>
    <row r="5" spans="1:6" ht="15.75" x14ac:dyDescent="0.2">
      <c r="A5" s="126"/>
      <c r="B5" s="123"/>
      <c r="E5" s="124"/>
      <c r="F5" s="124"/>
    </row>
    <row r="6" spans="1:6" s="42" customFormat="1" ht="11.25" x14ac:dyDescent="0.2">
      <c r="A6" s="59"/>
      <c r="B6" s="59"/>
      <c r="C6" s="59"/>
      <c r="D6" s="59"/>
      <c r="E6" s="59"/>
      <c r="F6" s="76"/>
    </row>
    <row r="7" spans="1:6" s="43" customFormat="1" ht="38.25" customHeight="1" x14ac:dyDescent="0.25">
      <c r="A7" s="177" t="s">
        <v>105</v>
      </c>
      <c r="B7" s="177"/>
      <c r="C7" s="177"/>
      <c r="D7" s="177"/>
      <c r="E7" s="177"/>
      <c r="F7" s="177"/>
    </row>
    <row r="8" spans="1:6" s="45" customFormat="1" ht="13.5" customHeight="1" thickBot="1" x14ac:dyDescent="0.25">
      <c r="A8" s="44"/>
      <c r="B8" s="44"/>
      <c r="C8" s="44"/>
      <c r="D8" s="44"/>
      <c r="E8" s="44"/>
      <c r="F8" s="77"/>
    </row>
    <row r="9" spans="1:6" ht="45.75" customHeight="1" thickBot="1" x14ac:dyDescent="0.25">
      <c r="A9" s="68" t="s">
        <v>53</v>
      </c>
      <c r="B9" s="69" t="s">
        <v>54</v>
      </c>
      <c r="C9" s="69" t="s">
        <v>55</v>
      </c>
      <c r="D9" s="69" t="s">
        <v>84</v>
      </c>
      <c r="E9" s="69" t="s">
        <v>56</v>
      </c>
      <c r="F9" s="78" t="s">
        <v>85</v>
      </c>
    </row>
    <row r="10" spans="1:6" s="58" customFormat="1" ht="30.75" customHeight="1" thickBot="1" x14ac:dyDescent="0.3">
      <c r="A10" s="86">
        <v>1</v>
      </c>
      <c r="B10" s="87" t="s">
        <v>102</v>
      </c>
      <c r="C10" s="88" t="s">
        <v>95</v>
      </c>
      <c r="D10" s="89">
        <v>313</v>
      </c>
      <c r="E10" s="90">
        <v>9</v>
      </c>
      <c r="F10" s="91">
        <f>D10*E10</f>
        <v>2817</v>
      </c>
    </row>
    <row r="11" spans="1:6" s="58" customFormat="1" ht="30.75" customHeight="1" thickBot="1" x14ac:dyDescent="0.3">
      <c r="A11" s="184" t="s">
        <v>87</v>
      </c>
      <c r="B11" s="185"/>
      <c r="C11" s="185"/>
      <c r="D11" s="185"/>
      <c r="E11" s="185"/>
      <c r="F11" s="92">
        <f>SUM(F10)</f>
        <v>2817</v>
      </c>
    </row>
    <row r="12" spans="1:6" s="46" customFormat="1" ht="13.5" customHeight="1" x14ac:dyDescent="0.2">
      <c r="A12" s="186" t="s">
        <v>86</v>
      </c>
      <c r="B12" s="187"/>
      <c r="C12" s="187"/>
      <c r="D12" s="187"/>
      <c r="E12" s="187"/>
      <c r="F12" s="188"/>
    </row>
    <row r="13" spans="1:6" s="58" customFormat="1" ht="12.75" customHeight="1" x14ac:dyDescent="0.25">
      <c r="A13" s="62"/>
      <c r="B13" s="61" t="s">
        <v>83</v>
      </c>
      <c r="C13" s="63" t="s">
        <v>82</v>
      </c>
      <c r="D13" s="64">
        <f>F11</f>
        <v>2817</v>
      </c>
      <c r="E13" s="75">
        <v>0.09</v>
      </c>
      <c r="F13" s="65">
        <f>D13*E13</f>
        <v>253.53</v>
      </c>
    </row>
    <row r="14" spans="1:6" s="58" customFormat="1" x14ac:dyDescent="0.25">
      <c r="A14" s="62"/>
      <c r="B14" s="61" t="s">
        <v>96</v>
      </c>
      <c r="C14" s="63" t="s">
        <v>97</v>
      </c>
      <c r="D14" s="64">
        <f>F11</f>
        <v>2817</v>
      </c>
      <c r="E14" s="75">
        <v>0</v>
      </c>
      <c r="F14" s="65">
        <f t="shared" ref="F14:F20" si="0">D14*E14</f>
        <v>0</v>
      </c>
    </row>
    <row r="15" spans="1:6" s="58" customFormat="1" x14ac:dyDescent="0.25">
      <c r="A15" s="62"/>
      <c r="B15" s="61" t="s">
        <v>98</v>
      </c>
      <c r="C15" s="63" t="s">
        <v>97</v>
      </c>
      <c r="D15" s="64">
        <f>F11</f>
        <v>2817</v>
      </c>
      <c r="E15" s="75">
        <v>1.4999999999999999E-2</v>
      </c>
      <c r="F15" s="65">
        <f t="shared" si="0"/>
        <v>42.254999999999995</v>
      </c>
    </row>
    <row r="16" spans="1:6" s="58" customFormat="1" ht="25.5" x14ac:dyDescent="0.25">
      <c r="A16" s="62"/>
      <c r="B16" s="61" t="s">
        <v>99</v>
      </c>
      <c r="C16" s="63" t="s">
        <v>97</v>
      </c>
      <c r="D16" s="64">
        <f>F11</f>
        <v>2817</v>
      </c>
      <c r="E16" s="75">
        <v>0</v>
      </c>
      <c r="F16" s="65">
        <f t="shared" si="0"/>
        <v>0</v>
      </c>
    </row>
    <row r="17" spans="1:6" s="58" customFormat="1" x14ac:dyDescent="0.25">
      <c r="A17" s="62"/>
      <c r="B17" s="61" t="s">
        <v>100</v>
      </c>
      <c r="C17" s="63" t="s">
        <v>97</v>
      </c>
      <c r="D17" s="64">
        <f>F11</f>
        <v>2817</v>
      </c>
      <c r="E17" s="75">
        <v>7.4999999999999997E-2</v>
      </c>
      <c r="F17" s="65">
        <f t="shared" si="0"/>
        <v>211.27500000000001</v>
      </c>
    </row>
    <row r="18" spans="1:6" s="58" customFormat="1" x14ac:dyDescent="0.25">
      <c r="A18" s="62"/>
      <c r="B18" s="61" t="s">
        <v>57</v>
      </c>
      <c r="C18" s="63" t="s">
        <v>97</v>
      </c>
      <c r="D18" s="64">
        <f>F11</f>
        <v>2817</v>
      </c>
      <c r="E18" s="75">
        <v>2.5999999999999999E-2</v>
      </c>
      <c r="F18" s="65">
        <f t="shared" si="0"/>
        <v>73.24199999999999</v>
      </c>
    </row>
    <row r="19" spans="1:6" s="58" customFormat="1" x14ac:dyDescent="0.25">
      <c r="A19" s="80"/>
      <c r="B19" s="81" t="s">
        <v>101</v>
      </c>
      <c r="C19" s="82" t="s">
        <v>97</v>
      </c>
      <c r="D19" s="83">
        <f>F11</f>
        <v>2817</v>
      </c>
      <c r="E19" s="84">
        <v>0</v>
      </c>
      <c r="F19" s="85">
        <f t="shared" si="0"/>
        <v>0</v>
      </c>
    </row>
    <row r="20" spans="1:6" s="58" customFormat="1" ht="13.5" thickBot="1" x14ac:dyDescent="0.3">
      <c r="A20" s="80"/>
      <c r="B20" s="81" t="s">
        <v>58</v>
      </c>
      <c r="C20" s="82" t="s">
        <v>97</v>
      </c>
      <c r="D20" s="83">
        <f>F11</f>
        <v>2817</v>
      </c>
      <c r="E20" s="84">
        <v>0.03</v>
      </c>
      <c r="F20" s="85">
        <f t="shared" si="0"/>
        <v>84.509999999999991</v>
      </c>
    </row>
    <row r="21" spans="1:6" s="58" customFormat="1" ht="13.5" thickBot="1" x14ac:dyDescent="0.3">
      <c r="A21" s="184" t="s">
        <v>87</v>
      </c>
      <c r="B21" s="185"/>
      <c r="C21" s="185"/>
      <c r="D21" s="185"/>
      <c r="E21" s="185"/>
      <c r="F21" s="92">
        <f>SUM(F13:F20,F11)</f>
        <v>3481.8119999999999</v>
      </c>
    </row>
    <row r="22" spans="1:6" s="58" customFormat="1" ht="13.5" customHeight="1" thickBot="1" x14ac:dyDescent="0.3">
      <c r="A22" s="189" t="s">
        <v>93</v>
      </c>
      <c r="B22" s="190"/>
      <c r="C22" s="190"/>
      <c r="D22" s="190"/>
      <c r="E22" s="190"/>
      <c r="F22" s="191"/>
    </row>
    <row r="23" spans="1:6" s="46" customFormat="1" ht="13.5" customHeight="1" x14ac:dyDescent="0.2">
      <c r="A23" s="192" t="s">
        <v>88</v>
      </c>
      <c r="B23" s="193"/>
      <c r="C23" s="193"/>
      <c r="D23" s="193"/>
      <c r="E23" s="73">
        <v>0.19</v>
      </c>
      <c r="F23" s="70">
        <f>F21*E23</f>
        <v>661.54427999999996</v>
      </c>
    </row>
    <row r="24" spans="1:6" s="46" customFormat="1" ht="13.5" customHeight="1" x14ac:dyDescent="0.2">
      <c r="A24" s="198" t="s">
        <v>89</v>
      </c>
      <c r="B24" s="199"/>
      <c r="C24" s="199"/>
      <c r="D24" s="199"/>
      <c r="E24" s="74">
        <v>0.6</v>
      </c>
      <c r="F24" s="66">
        <f>F21*E24</f>
        <v>2089.0871999999999</v>
      </c>
    </row>
    <row r="25" spans="1:6" s="46" customFormat="1" ht="13.5" customHeight="1" x14ac:dyDescent="0.2">
      <c r="A25" s="198" t="s">
        <v>90</v>
      </c>
      <c r="B25" s="199"/>
      <c r="C25" s="199"/>
      <c r="D25" s="199"/>
      <c r="E25" s="74">
        <v>0.04</v>
      </c>
      <c r="F25" s="66">
        <f>F21*E25</f>
        <v>139.27248</v>
      </c>
    </row>
    <row r="26" spans="1:6" s="46" customFormat="1" ht="13.5" customHeight="1" thickBot="1" x14ac:dyDescent="0.25">
      <c r="A26" s="198" t="s">
        <v>106</v>
      </c>
      <c r="B26" s="199"/>
      <c r="C26" s="199"/>
      <c r="D26" s="199"/>
      <c r="E26" s="74">
        <v>0.17</v>
      </c>
      <c r="F26" s="66">
        <f>F21*E26</f>
        <v>591.90804000000003</v>
      </c>
    </row>
    <row r="27" spans="1:6" s="46" customFormat="1" ht="13.5" customHeight="1" thickBot="1" x14ac:dyDescent="0.25">
      <c r="A27" s="200" t="s">
        <v>91</v>
      </c>
      <c r="B27" s="201"/>
      <c r="C27" s="201"/>
      <c r="D27" s="201"/>
      <c r="E27" s="201"/>
      <c r="F27" s="202"/>
    </row>
    <row r="28" spans="1:6" s="46" customFormat="1" ht="13.5" customHeight="1" x14ac:dyDescent="0.2">
      <c r="A28" s="192" t="s">
        <v>88</v>
      </c>
      <c r="B28" s="193"/>
      <c r="C28" s="193"/>
      <c r="D28" s="193"/>
      <c r="E28" s="71">
        <v>5.83</v>
      </c>
      <c r="F28" s="94">
        <f>F23*E28</f>
        <v>3856.8031523999998</v>
      </c>
    </row>
    <row r="29" spans="1:6" s="60" customFormat="1" ht="13.5" customHeight="1" x14ac:dyDescent="0.2">
      <c r="A29" s="198" t="s">
        <v>89</v>
      </c>
      <c r="B29" s="199"/>
      <c r="C29" s="199"/>
      <c r="D29" s="199"/>
      <c r="E29" s="67">
        <v>4.58</v>
      </c>
      <c r="F29" s="95">
        <f>F24*E29</f>
        <v>9568.0193760000002</v>
      </c>
    </row>
    <row r="30" spans="1:6" s="46" customFormat="1" ht="13.5" customHeight="1" x14ac:dyDescent="0.2">
      <c r="A30" s="198" t="s">
        <v>90</v>
      </c>
      <c r="B30" s="199"/>
      <c r="C30" s="199"/>
      <c r="D30" s="199"/>
      <c r="E30" s="67">
        <v>5.83</v>
      </c>
      <c r="F30" s="95">
        <f>F25*E30</f>
        <v>811.95855840000002</v>
      </c>
    </row>
    <row r="31" spans="1:6" s="46" customFormat="1" ht="13.5" customHeight="1" thickBot="1" x14ac:dyDescent="0.25">
      <c r="A31" s="203" t="s">
        <v>106</v>
      </c>
      <c r="B31" s="204"/>
      <c r="C31" s="204"/>
      <c r="D31" s="204"/>
      <c r="E31" s="96">
        <v>9.0299999999999994</v>
      </c>
      <c r="F31" s="97">
        <f>F26*E31</f>
        <v>5344.9296011999995</v>
      </c>
    </row>
    <row r="32" spans="1:6" s="46" customFormat="1" ht="13.5" customHeight="1" thickBot="1" x14ac:dyDescent="0.25">
      <c r="A32" s="205" t="s">
        <v>92</v>
      </c>
      <c r="B32" s="206"/>
      <c r="C32" s="206"/>
      <c r="D32" s="206"/>
      <c r="E32" s="206"/>
      <c r="F32" s="98">
        <f>SUM(F28:F31)</f>
        <v>19581.710687999999</v>
      </c>
    </row>
    <row r="33" spans="1:7" s="46" customFormat="1" ht="13.5" customHeight="1" x14ac:dyDescent="0.2">
      <c r="A33" s="99"/>
      <c r="B33" s="100" t="s">
        <v>107</v>
      </c>
      <c r="C33" s="101" t="str">
        <f>C15</f>
        <v>п.4.7</v>
      </c>
      <c r="D33" s="102" t="s">
        <v>108</v>
      </c>
      <c r="E33" s="103">
        <v>7.4999999999999997E-2</v>
      </c>
      <c r="F33" s="104">
        <f>F32*E33</f>
        <v>1468.6283016</v>
      </c>
    </row>
    <row r="34" spans="1:7" s="46" customFormat="1" ht="42.75" customHeight="1" thickBot="1" x14ac:dyDescent="0.25">
      <c r="A34" s="105"/>
      <c r="B34" s="106" t="s">
        <v>109</v>
      </c>
      <c r="C34" s="107" t="s">
        <v>110</v>
      </c>
      <c r="D34" s="108" t="s">
        <v>111</v>
      </c>
      <c r="E34" s="109">
        <v>1.2E-2</v>
      </c>
      <c r="F34" s="110">
        <f>F32*E34</f>
        <v>234.98052825599999</v>
      </c>
    </row>
    <row r="35" spans="1:7" s="46" customFormat="1" ht="16.5" customHeight="1" thickBot="1" x14ac:dyDescent="0.25">
      <c r="A35" s="200" t="s">
        <v>115</v>
      </c>
      <c r="B35" s="201"/>
      <c r="C35" s="201"/>
      <c r="D35" s="201"/>
      <c r="E35" s="201"/>
      <c r="F35" s="202"/>
    </row>
    <row r="36" spans="1:7" s="72" customFormat="1" ht="14.25" customHeight="1" x14ac:dyDescent="0.2">
      <c r="A36" s="195" t="s">
        <v>88</v>
      </c>
      <c r="B36" s="196"/>
      <c r="C36" s="196"/>
      <c r="D36" s="197"/>
      <c r="E36" s="73">
        <f>1.05*1.044</f>
        <v>1.0962000000000001</v>
      </c>
      <c r="F36" s="70">
        <f>F28*E36</f>
        <v>4227.8276156608799</v>
      </c>
      <c r="G36" s="194" t="s">
        <v>103</v>
      </c>
    </row>
    <row r="37" spans="1:7" s="46" customFormat="1" ht="14.25" customHeight="1" x14ac:dyDescent="0.2">
      <c r="A37" s="178" t="s">
        <v>89</v>
      </c>
      <c r="B37" s="179"/>
      <c r="C37" s="179"/>
      <c r="D37" s="180"/>
      <c r="E37" s="74">
        <f>1.05*1.044</f>
        <v>1.0962000000000001</v>
      </c>
      <c r="F37" s="66">
        <f>F29*E37</f>
        <v>10488.4628399712</v>
      </c>
      <c r="G37" s="194"/>
    </row>
    <row r="38" spans="1:7" s="46" customFormat="1" ht="14.25" customHeight="1" x14ac:dyDescent="0.2">
      <c r="A38" s="178" t="s">
        <v>90</v>
      </c>
      <c r="B38" s="179"/>
      <c r="C38" s="179"/>
      <c r="D38" s="180"/>
      <c r="E38" s="74">
        <f t="shared" ref="E38:E39" si="1">1.05*1.044</f>
        <v>1.0962000000000001</v>
      </c>
      <c r="F38" s="66">
        <f>F30*E38</f>
        <v>890.06897171808009</v>
      </c>
      <c r="G38" s="194"/>
    </row>
    <row r="39" spans="1:7" s="46" customFormat="1" ht="14.25" customHeight="1" x14ac:dyDescent="0.2">
      <c r="A39" s="178" t="s">
        <v>94</v>
      </c>
      <c r="B39" s="179"/>
      <c r="C39" s="179"/>
      <c r="D39" s="180"/>
      <c r="E39" s="74">
        <f t="shared" si="1"/>
        <v>1.0962000000000001</v>
      </c>
      <c r="F39" s="66">
        <f>(F31-F33)*E39</f>
        <v>4249.2014846215197</v>
      </c>
      <c r="G39" s="194"/>
    </row>
    <row r="40" spans="1:7" s="46" customFormat="1" ht="29.25" customHeight="1" thickBot="1" x14ac:dyDescent="0.25">
      <c r="A40" s="181" t="s">
        <v>4</v>
      </c>
      <c r="B40" s="182"/>
      <c r="C40" s="182"/>
      <c r="D40" s="183"/>
      <c r="E40" s="111">
        <v>1.05</v>
      </c>
      <c r="F40" s="112">
        <f>F33*E40</f>
        <v>1542.0597166800001</v>
      </c>
      <c r="G40" s="93" t="s">
        <v>104</v>
      </c>
    </row>
    <row r="41" spans="1:7" s="46" customFormat="1" ht="13.5" customHeight="1" thickBot="1" x14ac:dyDescent="0.25">
      <c r="A41" s="165" t="s">
        <v>112</v>
      </c>
      <c r="B41" s="166"/>
      <c r="C41" s="166"/>
      <c r="D41" s="166"/>
      <c r="E41" s="167"/>
      <c r="F41" s="128">
        <f>SUM(F36:F40)</f>
        <v>21397.620628651679</v>
      </c>
    </row>
    <row r="42" spans="1:7" s="46" customFormat="1" ht="13.5" customHeight="1" thickBot="1" x14ac:dyDescent="0.25">
      <c r="A42" s="168" t="s">
        <v>78</v>
      </c>
      <c r="B42" s="169"/>
      <c r="C42" s="169"/>
      <c r="D42" s="169"/>
      <c r="E42" s="170"/>
      <c r="F42" s="113">
        <f>F41*0.2</f>
        <v>4279.524125730336</v>
      </c>
    </row>
    <row r="43" spans="1:7" s="46" customFormat="1" ht="27.75" customHeight="1" thickBot="1" x14ac:dyDescent="0.25">
      <c r="A43" s="161" t="s">
        <v>113</v>
      </c>
      <c r="B43" s="162"/>
      <c r="C43" s="162"/>
      <c r="D43" s="162"/>
      <c r="E43" s="163"/>
      <c r="F43" s="127">
        <f>SUM(F41:F42)</f>
        <v>25677.144754382014</v>
      </c>
    </row>
    <row r="44" spans="1:7" s="46" customFormat="1" ht="13.5" customHeight="1" x14ac:dyDescent="0.2">
      <c r="A44" s="99"/>
      <c r="B44" s="100" t="s">
        <v>107</v>
      </c>
      <c r="C44" s="101" t="s">
        <v>114</v>
      </c>
      <c r="D44" s="102" t="s">
        <v>108</v>
      </c>
      <c r="E44" s="103">
        <v>7.4999999999999997E-2</v>
      </c>
      <c r="F44" s="104">
        <f>F43*E44</f>
        <v>1925.785856578651</v>
      </c>
    </row>
    <row r="45" spans="1:7" s="46" customFormat="1" ht="43.5" customHeight="1" thickBot="1" x14ac:dyDescent="0.25">
      <c r="A45" s="105"/>
      <c r="B45" s="106" t="s">
        <v>109</v>
      </c>
      <c r="C45" s="107" t="s">
        <v>110</v>
      </c>
      <c r="D45" s="108" t="s">
        <v>111</v>
      </c>
      <c r="E45" s="109">
        <v>1.2E-2</v>
      </c>
      <c r="F45" s="110">
        <f>F43*E45</f>
        <v>308.12573705258416</v>
      </c>
    </row>
    <row r="46" spans="1:7" s="46" customFormat="1" ht="43.5" customHeight="1" thickBot="1" x14ac:dyDescent="0.25">
      <c r="A46" s="174" t="s">
        <v>120</v>
      </c>
      <c r="B46" s="175"/>
      <c r="C46" s="175"/>
      <c r="D46" s="175"/>
      <c r="E46" s="176"/>
      <c r="F46" s="129">
        <v>18000</v>
      </c>
    </row>
    <row r="47" spans="1:7" s="46" customFormat="1" ht="53.25" customHeight="1" thickBot="1" x14ac:dyDescent="0.25">
      <c r="A47" s="161" t="s">
        <v>119</v>
      </c>
      <c r="B47" s="162"/>
      <c r="C47" s="162"/>
      <c r="D47" s="162"/>
      <c r="E47" s="163"/>
      <c r="F47" s="127">
        <f>F43-F45-F46</f>
        <v>7369.0190173294286</v>
      </c>
    </row>
    <row r="48" spans="1:7" ht="33.75" customHeight="1" thickBot="1" x14ac:dyDescent="0.25">
      <c r="A48" s="161" t="s">
        <v>118</v>
      </c>
      <c r="B48" s="162"/>
      <c r="C48" s="162"/>
      <c r="D48" s="162"/>
      <c r="E48" s="163"/>
      <c r="F48" s="127">
        <f>F47/1.2</f>
        <v>6140.8491811078575</v>
      </c>
    </row>
    <row r="49" spans="1:6" ht="30.75" customHeight="1" thickBot="1" x14ac:dyDescent="0.25">
      <c r="A49" s="171" t="s">
        <v>117</v>
      </c>
      <c r="B49" s="172"/>
      <c r="C49" s="172"/>
      <c r="D49" s="172"/>
      <c r="E49" s="173"/>
      <c r="F49" s="121">
        <f>F48/1000</f>
        <v>6.1408491811078578</v>
      </c>
    </row>
    <row r="50" spans="1:6" ht="15.75" x14ac:dyDescent="0.2">
      <c r="A50" s="114"/>
      <c r="B50" s="114"/>
      <c r="C50" s="114"/>
      <c r="D50" s="114"/>
      <c r="E50" s="114"/>
      <c r="F50" s="115"/>
    </row>
    <row r="51" spans="1:6" ht="15.75" x14ac:dyDescent="0.25">
      <c r="A51" s="116" t="s">
        <v>116</v>
      </c>
      <c r="B51" s="116"/>
      <c r="C51" s="116"/>
      <c r="D51" s="116"/>
      <c r="E51" s="117"/>
      <c r="F51" s="117"/>
    </row>
    <row r="52" spans="1:6" ht="67.5" customHeight="1" x14ac:dyDescent="0.25">
      <c r="B52" s="118"/>
      <c r="C52" s="118"/>
      <c r="D52" s="118"/>
      <c r="E52" s="118"/>
    </row>
    <row r="53" spans="1:6" ht="15.75" x14ac:dyDescent="0.2">
      <c r="A53" s="164"/>
      <c r="B53" s="164"/>
      <c r="C53" s="164"/>
      <c r="D53" s="119"/>
      <c r="E53" s="119"/>
      <c r="F53" s="119"/>
    </row>
    <row r="54" spans="1:6" ht="15.75" x14ac:dyDescent="0.25">
      <c r="A54" s="120"/>
      <c r="B54" s="120"/>
      <c r="C54" s="120"/>
      <c r="D54" s="116"/>
      <c r="E54" s="117"/>
      <c r="F54" s="117"/>
    </row>
    <row r="55" spans="1:6" ht="15.75" x14ac:dyDescent="0.25">
      <c r="A55" s="164"/>
      <c r="B55" s="164"/>
      <c r="C55" s="164"/>
      <c r="D55" s="116"/>
      <c r="E55" s="117"/>
      <c r="F55" s="117"/>
    </row>
  </sheetData>
  <mergeCells count="31">
    <mergeCell ref="G36:G39"/>
    <mergeCell ref="A36:D36"/>
    <mergeCell ref="A24:D24"/>
    <mergeCell ref="A30:D30"/>
    <mergeCell ref="A35:F35"/>
    <mergeCell ref="A31:D31"/>
    <mergeCell ref="A29:D29"/>
    <mergeCell ref="A25:D25"/>
    <mergeCell ref="A27:F27"/>
    <mergeCell ref="A28:D28"/>
    <mergeCell ref="A32:E32"/>
    <mergeCell ref="A38:D38"/>
    <mergeCell ref="A26:D26"/>
    <mergeCell ref="A7:F7"/>
    <mergeCell ref="A37:D37"/>
    <mergeCell ref="A40:D40"/>
    <mergeCell ref="A39:D39"/>
    <mergeCell ref="A47:E47"/>
    <mergeCell ref="A11:E11"/>
    <mergeCell ref="A12:F12"/>
    <mergeCell ref="A21:E21"/>
    <mergeCell ref="A22:F22"/>
    <mergeCell ref="A23:D23"/>
    <mergeCell ref="A48:E48"/>
    <mergeCell ref="A53:C53"/>
    <mergeCell ref="A55:C55"/>
    <mergeCell ref="A41:E41"/>
    <mergeCell ref="A42:E42"/>
    <mergeCell ref="A43:E43"/>
    <mergeCell ref="A49:E49"/>
    <mergeCell ref="A46:E46"/>
  </mergeCells>
  <pageMargins left="1.299212598425197" right="0.70866141732283472" top="0.74803149606299213" bottom="0.74803149606299213" header="0.31496062992125984" footer="0.31496062992125984"/>
  <pageSetup paperSize="9" scale="65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2020-06-30T08:14:43Z</cp:lastPrinted>
  <dcterms:created xsi:type="dcterms:W3CDTF">2016-12-11T23:43:31Z</dcterms:created>
  <dcterms:modified xsi:type="dcterms:W3CDTF">2020-07-15T04:33:20Z</dcterms:modified>
</cp:coreProperties>
</file>